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7CE9CD8A-AB78-4B5B-A22B-5739182D2C10}"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N1-1" sheetId="38" r:id="rId3"/>
    <sheet name="სატ." sheetId="40" r:id="rId4"/>
  </sheets>
  <definedNames>
    <definedName name="_xlnm._FilterDatabase" localSheetId="2" hidden="1">'N1-1'!$A$8:$M$31</definedName>
    <definedName name="_xlnm._FilterDatabase" localSheetId="3" hidden="1">სატ.!$A$7:$K$26</definedName>
    <definedName name="_xlnm.Print_Area" localSheetId="2">'N1-1'!$A$1:$M$33</definedName>
    <definedName name="_xlnm.Print_Area" localSheetId="1">ნაკრები!$A$1:$H$17</definedName>
    <definedName name="_xlnm.Print_Area" localSheetId="3">სატ.!$A$1:$K$28</definedName>
    <definedName name="_xlnm.Print_Titles" localSheetId="2">'N1-1'!$8:$8</definedName>
    <definedName name="_xlnm.Print_Titles" localSheetId="1">ნაკრები!$3:$6</definedName>
    <definedName name="_xlnm.Print_Titles" localSheetId="3">სატ.!$7:$7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5" l="1"/>
  <c r="A3" i="38" s="1"/>
  <c r="M18" i="38" l="1"/>
  <c r="M17" i="38"/>
  <c r="M16" i="38"/>
  <c r="M15" i="38"/>
  <c r="M13" i="38"/>
  <c r="M11" i="38"/>
  <c r="M10" i="38"/>
  <c r="M12" i="38" l="1"/>
  <c r="M14" i="38"/>
  <c r="M24" i="38"/>
  <c r="J25" i="38" l="1"/>
  <c r="L25" i="38"/>
  <c r="H25" i="38"/>
  <c r="H26" i="38" s="1"/>
  <c r="M21" i="38" l="1"/>
  <c r="M23" i="38"/>
  <c r="M20" i="38"/>
  <c r="M25" i="38" l="1"/>
  <c r="C7" i="5" l="1"/>
  <c r="A2" i="40"/>
  <c r="G11" i="5" l="1"/>
  <c r="M26" i="38" l="1"/>
  <c r="M27" i="38" l="1"/>
  <c r="M28" i="38" s="1"/>
  <c r="M29" i="38" s="1"/>
  <c r="M30" i="38" s="1"/>
  <c r="M31"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<sst xmlns="http://schemas.openxmlformats.org/spreadsheetml/2006/main" count="152" uniqueCount="77">
  <si>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</si>
  <si>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</si>
  <si>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</si>
  <si>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</si>
  <si>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</si>
  <si>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</si>
  <si>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</si>
  <si>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</si>
  <si>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</si>
  <si>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</si>
  <si>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</si>
  <si>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</si>
  <si>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</si>
  <si>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</si>
  <si>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</si>
  <si>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</si>
  <si>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</si>
  <si>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</si>
  <si>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</si>
  <si>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</si>
  <si>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</si>
  <si>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</si>
  <si>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</si>
  <si>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</si>
  <si>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</si>
  <si>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</si>
  <si>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</si>
  <si>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</si>
  <si>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</si>
  <si>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</si>
  <si>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</si>
  <si>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</si>
  <si>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</si>
  <si>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</si>
  <si>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</si>
  <si>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</si>
  <si>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</si>
  <si>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</si>
  <si>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</si>
  <si>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</si>
  <si>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</si>
  <si>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</si>
  <si>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</si>
  <si>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</si>
  <si>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</si>
  <si>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</si>
  <si>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</si>
  <si>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</si>
  <si>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</si>
  <si>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</si>
  <si>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</si>
  <si>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</si>
  <si>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</si>
  <si>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</si>
  <si>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არმატურა A500c კლასის  10 მმ</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</si>
  <si>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</si>
  <si>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</si>
  <si>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</si>
  <si>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</si>
  <si>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</si>
  <si>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ჭის გარე ზედაპირის ჰიდროიზოლაცია ბიტუმის მასტიკით 2 ფენად</t>
  </si>
  <si>
    <t>2</t>
  </si>
  <si>
    <t>ბეტონი    B-22.5 M300</t>
  </si>
  <si>
    <t>არმატურა A240c კლასის  8 მმ</t>
  </si>
  <si>
    <t>არმატურა A240c კლასის  6 მმ</t>
  </si>
  <si>
    <t>რკ/ბ.ჭის კედლების და ძირის დამზადება ბეტონის მარკა  B-22.5 M300, არმატურა    0.02902 ტ</t>
  </si>
  <si>
    <t>დ=1200 მმ გარე დიამეტრის ჭის ანაკრები რკ.ბეტონის რგოლი ძირით, კბილებით დამზადება</t>
  </si>
  <si>
    <t>სრფ. 1.1-21</t>
  </si>
  <si>
    <t>სრფ. 3.3-6</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</si>
  <si>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</si>
  <si>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</si>
  <si>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</si>
  <si>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IV  კვარტლის დონეზე</t>
  </si>
  <si>
    <t>შედგენილია საბაზისო ნორმებით, მიმდინარე ფასებში 2025 წლის IV კვარტლის დონეზე</t>
  </si>
  <si>
    <t>სრფ. 3.1-370</t>
  </si>
  <si>
    <t>სრფ. 4-14</t>
  </si>
  <si>
    <t>სრფ. 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</si>
</sst>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7">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0" fontId="4" fillId="0" borderId="13" xfId="0" applyFont="1" applyBorder="1" applyAlignment="1">
      <alignment horizontal="center" vertical="center"/>
    </xf>
    <xf numFmtId="49" fontId="4" fillId="0" borderId="14" xfId="0" applyNumberFormat="1" applyFont="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Border="1" applyAlignment="1">
      <alignment horizontal="center" vertical="center"/>
    </xf>
    <xf numFmtId="2" fontId="8" fillId="2" borderId="14"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165" fontId="4" fillId="2" borderId="14" xfId="1" applyNumberFormat="1" applyFont="1" applyFill="1" applyBorder="1" applyAlignment="1" applyProtection="1">
      <alignment horizontal="center" vertical="center"/>
      <protection locked="0"/>
    </xf>
    <xf numFmtId="49" fontId="7" fillId="2" borderId="14" xfId="1" applyNumberFormat="1" applyFont="1" applyFill="1" applyBorder="1" applyAlignment="1">
      <alignment horizontal="center" vertical="center" wrapText="1"/>
    </xf>
    <xf numFmtId="2" fontId="4" fillId="2" borderId="14" xfId="3" applyNumberFormat="1" applyFont="1" applyFill="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24" fillId="0" borderId="11" xfId="9" applyNumberFormat="1" applyFont="1" applyFill="1" applyBorder="1" applyAlignment="1">
      <alignment horizontal="left" vertical="center" wrapText="1"/>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0" fontId="11" fillId="5" borderId="14" xfId="0" applyFont="1" applyFill="1" applyBorder="1" applyAlignment="1">
      <alignment horizontal="center" vertical="center" wrapText="1" readingOrder="1"/>
    </xf>
    <xf numFmtId="165" fontId="4" fillId="0" borderId="14" xfId="0" applyNumberFormat="1" applyFont="1" applyBorder="1" applyAlignment="1">
      <alignment horizontal="center" vertical="center"/>
    </xf>
    <xf numFmtId="0" fontId="7" fillId="0" borderId="14" xfId="0" applyFont="1" applyBorder="1" applyAlignment="1">
      <alignment horizontal="center" vertical="center" wrapText="1"/>
    </xf>
    <xf numFmtId="0" fontId="8" fillId="2" borderId="1" xfId="1" applyFont="1" applyFill="1" applyBorder="1" applyAlignment="1">
      <alignmen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20" workbookViewId="0">
      <selection activeCell="L26" sqref="L26"/>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51" t="s">
        <v>41</v>
      </c>
      <c r="B1" s="151"/>
      <c r="C1" s="151"/>
      <c r="D1" s="151"/>
      <c r="E1" s="151"/>
      <c r="F1" s="151"/>
      <c r="G1" s="151"/>
      <c r="H1" s="151"/>
      <c r="I1" s="151"/>
      <c r="J1" s="151"/>
      <c r="K1" s="151"/>
      <c r="L1" s="151"/>
      <c r="M1" s="151"/>
    </row>
    <row r="2" spans="1:13" ht="18.75" customHeight="1">
      <c r="G2" s="34"/>
    </row>
    <row r="3" spans="1:13" ht="24">
      <c r="A3" s="152"/>
      <c r="B3" s="152"/>
      <c r="C3" s="152"/>
      <c r="D3" s="152"/>
      <c r="E3" s="152"/>
      <c r="F3" s="152"/>
      <c r="G3" s="152"/>
      <c r="H3" s="152"/>
      <c r="I3" s="152"/>
      <c r="J3" s="152"/>
      <c r="K3" s="152"/>
      <c r="L3" s="152"/>
      <c r="M3" s="152"/>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53" t="s">
        <v>66</v>
      </c>
      <c r="B6" s="153"/>
      <c r="C6" s="153"/>
      <c r="D6" s="153"/>
      <c r="E6" s="153"/>
      <c r="F6" s="153"/>
      <c r="G6" s="153"/>
      <c r="H6" s="153"/>
      <c r="I6" s="153"/>
      <c r="J6" s="153"/>
      <c r="K6" s="153"/>
      <c r="L6" s="153"/>
      <c r="M6" s="153"/>
    </row>
    <row r="7" spans="1:13" s="38" customFormat="1">
      <c r="A7" s="37"/>
      <c r="B7" s="37"/>
      <c r="C7" s="37"/>
      <c r="D7" s="37"/>
      <c r="E7" s="37"/>
      <c r="F7" s="37"/>
      <c r="G7" s="37"/>
      <c r="H7" s="37"/>
      <c r="I7" s="37"/>
      <c r="J7" s="37"/>
      <c r="K7" s="37"/>
      <c r="L7" s="37"/>
      <c r="M7" s="37"/>
    </row>
    <row r="8" spans="1:13" s="22" customFormat="1" ht="16.5" customHeight="1">
      <c r="A8" s="154"/>
      <c r="B8" s="154"/>
      <c r="C8" s="154"/>
      <c r="D8" s="154"/>
      <c r="E8" s="154"/>
      <c r="F8" s="154"/>
      <c r="G8" s="154"/>
      <c r="H8" s="154"/>
      <c r="I8" s="154"/>
      <c r="J8" s="154"/>
      <c r="K8" s="154"/>
      <c r="L8" s="154"/>
      <c r="M8" s="154"/>
    </row>
    <row r="9" spans="1:13" s="22" customFormat="1"/>
    <row r="10" spans="1:13" s="22" customFormat="1"/>
    <row r="11" spans="1:13" s="22" customFormat="1">
      <c r="G11" s="155"/>
      <c r="H11" s="156"/>
      <c r="I11" s="156"/>
      <c r="J11" s="156"/>
      <c r="K11" s="156"/>
      <c r="L11" s="39"/>
    </row>
    <row r="12" spans="1:13" s="22" customFormat="1">
      <c r="H12" s="150"/>
      <c r="I12" s="150"/>
      <c r="J12" s="150"/>
      <c r="K12" s="150"/>
      <c r="L12" s="150"/>
      <c r="M12" s="150"/>
    </row>
    <row r="13" spans="1:13" s="22" customFormat="1"/>
    <row r="14" spans="1:13" s="22" customFormat="1"/>
    <row r="15" spans="1:13" s="22" customFormat="1">
      <c r="C15" s="22" t="s">
        <v>38</v>
      </c>
    </row>
    <row r="16" spans="1:13" s="22" customFormat="1">
      <c r="D16" s="22" t="s">
        <v>39</v>
      </c>
    </row>
    <row r="17" spans="2:13" s="22" customFormat="1"/>
    <row r="18" spans="2:13" s="22" customFormat="1">
      <c r="D18" s="158"/>
      <c r="E18" s="158"/>
      <c r="F18" s="158"/>
      <c r="G18" s="158"/>
      <c r="H18" s="158"/>
      <c r="I18" s="158"/>
      <c r="J18" s="158"/>
      <c r="K18" s="158"/>
      <c r="L18" s="159"/>
      <c r="M18" s="159"/>
    </row>
    <row r="19" spans="2:13" s="22" customFormat="1">
      <c r="D19" s="158"/>
      <c r="E19" s="158"/>
      <c r="F19" s="158"/>
      <c r="G19" s="158"/>
      <c r="H19" s="158"/>
      <c r="L19" s="160"/>
      <c r="M19" s="161"/>
    </row>
    <row r="20" spans="2:13" s="22" customFormat="1">
      <c r="E20" s="37"/>
      <c r="L20" s="158"/>
      <c r="M20" s="158"/>
    </row>
    <row r="21" spans="2:13">
      <c r="B21" s="150" t="s">
        <v>69</v>
      </c>
      <c r="C21" s="150"/>
      <c r="D21" s="150"/>
      <c r="E21" s="150"/>
      <c r="F21" s="150"/>
      <c r="G21" s="150"/>
      <c r="H21" s="150"/>
      <c r="I21" s="150"/>
      <c r="J21" s="150"/>
      <c r="K21" s="150"/>
      <c r="L21" s="150"/>
      <c r="M21" s="150"/>
    </row>
    <row r="22" spans="2:13" s="22" customFormat="1">
      <c r="E22" s="37"/>
      <c r="H22" s="150" t="s">
        <v>70</v>
      </c>
      <c r="I22" s="150"/>
      <c r="J22" s="150"/>
      <c r="M22" s="23"/>
    </row>
    <row r="23" spans="2:13" s="22" customFormat="1">
      <c r="E23" s="37"/>
      <c r="M23" s="23" t="s">
        <v>39</v>
      </c>
    </row>
    <row r="27" spans="2:13" ht="42.75" customHeight="1">
      <c r="G27" s="40" t="s">
        <v>40</v>
      </c>
    </row>
    <row r="28" spans="2:13" ht="150" customHeight="1">
      <c r="B28" s="157" t="s">
        <v>42</v>
      </c>
      <c r="C28" s="157"/>
      <c r="D28" s="157"/>
      <c r="E28" s="157"/>
      <c r="F28" s="157"/>
      <c r="G28" s="157"/>
      <c r="H28" s="157"/>
      <c r="I28" s="157"/>
      <c r="J28" s="157"/>
      <c r="K28" s="157"/>
      <c r="L28" s="157"/>
      <c r="M28" s="157"/>
    </row>
    <row r="29" spans="2:13" ht="95.25" customHeight="1">
      <c r="B29" s="157" t="s">
        <v>71</v>
      </c>
      <c r="C29" s="157"/>
      <c r="D29" s="157"/>
      <c r="E29" s="157"/>
      <c r="F29" s="157"/>
      <c r="G29" s="157"/>
      <c r="H29" s="157"/>
      <c r="I29" s="157"/>
      <c r="J29" s="157"/>
      <c r="K29" s="157"/>
      <c r="L29" s="157"/>
      <c r="M29" s="157"/>
    </row>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topLeftCell="A9" workbookViewId="0">
      <selection activeCell="C22" sqref="C22"/>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44.25" customHeight="1">
      <c r="A1" s="153" t="str">
        <f>'განმარტებითი ბარათი'!A6:M6</f>
        <v>დ=1200 მმ გარე დიამეტრის ჭის ანაკრები რკ.ბეტონის რგოლი ძირით, კბილებით დამზადება</v>
      </c>
      <c r="B1" s="153"/>
      <c r="C1" s="153"/>
      <c r="D1" s="153"/>
      <c r="E1" s="153"/>
      <c r="F1" s="153"/>
      <c r="G1" s="153"/>
      <c r="H1" s="153"/>
      <c r="I1" s="21"/>
      <c r="J1" s="21"/>
      <c r="K1" s="21"/>
      <c r="L1" s="21"/>
      <c r="M1" s="21"/>
    </row>
    <row r="2" spans="1:13" ht="43.5" customHeight="1" thickBot="1">
      <c r="C2" s="24"/>
      <c r="D2" s="163" t="s">
        <v>72</v>
      </c>
      <c r="E2" s="163"/>
      <c r="F2" s="163"/>
      <c r="G2" s="163"/>
      <c r="H2" s="163"/>
    </row>
    <row r="3" spans="1:13" ht="21" customHeight="1">
      <c r="A3" s="164" t="s">
        <v>27</v>
      </c>
      <c r="B3" s="167" t="s">
        <v>28</v>
      </c>
      <c r="C3" s="167" t="s">
        <v>29</v>
      </c>
      <c r="D3" s="170" t="s">
        <v>44</v>
      </c>
      <c r="E3" s="171"/>
      <c r="F3" s="171"/>
      <c r="G3" s="171"/>
      <c r="H3" s="172"/>
    </row>
    <row r="4" spans="1:13" ht="23.25" customHeight="1">
      <c r="A4" s="165"/>
      <c r="B4" s="168"/>
      <c r="C4" s="168"/>
      <c r="D4" s="173" t="s">
        <v>30</v>
      </c>
      <c r="E4" s="173" t="s">
        <v>31</v>
      </c>
      <c r="F4" s="173" t="s">
        <v>32</v>
      </c>
      <c r="G4" s="173" t="s">
        <v>33</v>
      </c>
      <c r="H4" s="174" t="s">
        <v>22</v>
      </c>
    </row>
    <row r="5" spans="1:13" ht="18" customHeight="1" thickBot="1">
      <c r="A5" s="166"/>
      <c r="B5" s="169"/>
      <c r="C5" s="169"/>
      <c r="D5" s="169"/>
      <c r="E5" s="169"/>
      <c r="F5" s="169"/>
      <c r="G5" s="169"/>
      <c r="H5" s="175"/>
    </row>
    <row r="6" spans="1:13" ht="22.5" customHeight="1" thickBot="1">
      <c r="A6" s="25">
        <v>1</v>
      </c>
      <c r="B6" s="105">
        <v>2</v>
      </c>
      <c r="C6" s="106">
        <v>3</v>
      </c>
      <c r="D6" s="105">
        <v>4</v>
      </c>
      <c r="E6" s="105">
        <v>5</v>
      </c>
      <c r="F6" s="105">
        <v>6</v>
      </c>
      <c r="G6" s="105">
        <v>7</v>
      </c>
      <c r="H6" s="107">
        <v>8</v>
      </c>
    </row>
    <row r="7" spans="1:13" ht="57.75" customHeight="1" thickBot="1">
      <c r="A7" s="102">
        <v>1</v>
      </c>
      <c r="B7" s="103" t="s">
        <v>53</v>
      </c>
      <c r="C7" s="104" t="str">
        <f>A1</f>
        <v>დ=1200 მმ გარე დიამეტრის ჭის ანაკრები რკ.ბეტონის რგოლი ძირით, კბილებით დამზადება</v>
      </c>
      <c r="D7" s="126">
        <f>'N1-1'!M31</f>
        <v>360.42412516862402</v>
      </c>
      <c r="E7" s="127"/>
      <c r="F7" s="127"/>
      <c r="G7" s="128"/>
      <c r="H7" s="129">
        <f t="shared" ref="H7" si="0">SUM(D7:G7)</f>
        <v>360.42412516862402</v>
      </c>
    </row>
    <row r="8" spans="1:13" ht="29.25" customHeight="1" thickBot="1">
      <c r="A8" s="25"/>
      <c r="B8" s="26"/>
      <c r="C8" s="27" t="s">
        <v>22</v>
      </c>
      <c r="D8" s="130">
        <f>SUM(D7:D7)</f>
        <v>360.42412516862402</v>
      </c>
      <c r="E8" s="131"/>
      <c r="F8" s="132"/>
      <c r="G8" s="132"/>
      <c r="H8" s="133">
        <f>SUM(H7:H7)</f>
        <v>360.42412516862402</v>
      </c>
    </row>
    <row r="9" spans="1:13" ht="38.25" customHeight="1" thickBot="1">
      <c r="A9" s="44"/>
      <c r="B9" s="45"/>
      <c r="C9" s="46" t="s">
        <v>34</v>
      </c>
      <c r="D9" s="134"/>
      <c r="E9" s="134"/>
      <c r="F9" s="134"/>
      <c r="G9" s="134">
        <f>H8*0.03</f>
        <v>10.81272375505872</v>
      </c>
      <c r="H9" s="135">
        <f>G9</f>
        <v>10.81272375505872</v>
      </c>
    </row>
    <row r="10" spans="1:13" ht="29.25" customHeight="1" thickBot="1">
      <c r="A10" s="41"/>
      <c r="B10" s="42"/>
      <c r="C10" s="48" t="s">
        <v>11</v>
      </c>
      <c r="D10" s="136">
        <f>D8</f>
        <v>360.42412516862402</v>
      </c>
      <c r="E10" s="137"/>
      <c r="F10" s="137"/>
      <c r="G10" s="138">
        <f>G9</f>
        <v>10.81272375505872</v>
      </c>
      <c r="H10" s="139">
        <f>H8+H9</f>
        <v>371.23684892368271</v>
      </c>
    </row>
    <row r="11" spans="1:13" ht="35.25" customHeight="1" thickBot="1">
      <c r="A11" s="41"/>
      <c r="B11" s="42"/>
      <c r="C11" s="10" t="s">
        <v>43</v>
      </c>
      <c r="D11" s="140"/>
      <c r="E11" s="141"/>
      <c r="F11" s="141"/>
      <c r="G11" s="142">
        <f>'N1-1'!J25*0.02</f>
        <v>1.6197375039999999</v>
      </c>
      <c r="H11" s="139">
        <f>G11</f>
        <v>1.6197375039999999</v>
      </c>
    </row>
    <row r="12" spans="1:13" ht="29.25" customHeight="1" thickBot="1">
      <c r="A12" s="41"/>
      <c r="B12" s="42"/>
      <c r="C12" s="48" t="s">
        <v>22</v>
      </c>
      <c r="D12" s="136">
        <f>D10</f>
        <v>360.42412516862402</v>
      </c>
      <c r="E12" s="137"/>
      <c r="F12" s="137"/>
      <c r="G12" s="143">
        <f>SUM(G10:G11)</f>
        <v>12.432461259058719</v>
      </c>
      <c r="H12" s="139">
        <f>H10+H11</f>
        <v>372.85658642768271</v>
      </c>
    </row>
    <row r="13" spans="1:13" ht="29.25" customHeight="1" thickBot="1">
      <c r="A13" s="44"/>
      <c r="B13" s="45"/>
      <c r="C13" s="47" t="s">
        <v>35</v>
      </c>
      <c r="D13" s="134"/>
      <c r="E13" s="134"/>
      <c r="F13" s="134"/>
      <c r="G13" s="134">
        <f>H12*0.18</f>
        <v>67.114185556982889</v>
      </c>
      <c r="H13" s="144">
        <f>G13</f>
        <v>67.114185556982889</v>
      </c>
    </row>
    <row r="14" spans="1:13" ht="29.25" customHeight="1" thickBot="1">
      <c r="A14" s="41"/>
      <c r="B14" s="42"/>
      <c r="C14" s="43" t="s">
        <v>36</v>
      </c>
      <c r="D14" s="143">
        <f>D12</f>
        <v>360.42412516862402</v>
      </c>
      <c r="E14" s="131"/>
      <c r="F14" s="131"/>
      <c r="G14" s="143">
        <f>G12+G13</f>
        <v>79.546646816041601</v>
      </c>
      <c r="H14" s="145">
        <f>H12+H13</f>
        <v>439.97077198466559</v>
      </c>
    </row>
    <row r="15" spans="1:13" ht="18" customHeight="1">
      <c r="C15" s="28"/>
      <c r="D15" s="29"/>
      <c r="E15" s="29"/>
      <c r="F15" s="29"/>
      <c r="G15" s="29"/>
      <c r="H15" s="30"/>
    </row>
    <row r="16" spans="1:13" ht="9" customHeight="1">
      <c r="C16" s="28"/>
      <c r="D16" s="29"/>
      <c r="E16" s="29"/>
      <c r="F16" s="31"/>
      <c r="G16" s="31"/>
      <c r="H16" s="30"/>
    </row>
    <row r="17" spans="3:8" ht="21.75" customHeight="1">
      <c r="C17" s="28" t="s">
        <v>37</v>
      </c>
      <c r="D17" s="29"/>
      <c r="E17" s="29" t="s">
        <v>38</v>
      </c>
      <c r="F17" s="162" t="s">
        <v>47</v>
      </c>
      <c r="G17" s="162"/>
      <c r="H17" s="162"/>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33"/>
  <sheetViews>
    <sheetView topLeftCell="A11" zoomScale="90" zoomScaleNormal="90" workbookViewId="0">
      <selection activeCell="H13" sqref="H13"/>
    </sheetView>
  </sheetViews>
  <sheetFormatPr defaultColWidth="9.1796875" defaultRowHeight="16"/>
  <cols>
    <col min="1" max="1" width="4.7265625" style="1" customWidth="1"/>
    <col min="2" max="2" width="12" style="100"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54296875" style="1" customWidth="1"/>
    <col min="14" max="14" width="11" style="1" bestFit="1" customWidth="1"/>
    <col min="15" max="15" width="10.7265625" style="1" bestFit="1" customWidth="1"/>
    <col min="16" max="16384" width="9.1796875" style="1"/>
  </cols>
  <sheetData>
    <row r="1" spans="1:13">
      <c r="A1" s="179" t="s">
        <v>26</v>
      </c>
      <c r="B1" s="179"/>
      <c r="C1" s="179"/>
      <c r="D1" s="179"/>
      <c r="E1" s="179"/>
      <c r="F1" s="179"/>
      <c r="G1" s="179"/>
      <c r="H1" s="179"/>
      <c r="I1" s="179"/>
      <c r="J1" s="179"/>
      <c r="K1" s="179"/>
      <c r="L1" s="179"/>
      <c r="M1" s="179"/>
    </row>
    <row r="2" spans="1:13" ht="10.5" customHeight="1">
      <c r="A2" s="55"/>
      <c r="B2" s="56"/>
      <c r="C2" s="55"/>
      <c r="D2" s="55"/>
      <c r="E2" s="55"/>
      <c r="F2" s="55"/>
      <c r="G2" s="55"/>
      <c r="H2" s="55"/>
      <c r="I2" s="55"/>
      <c r="J2" s="55"/>
      <c r="K2" s="55"/>
      <c r="L2" s="55"/>
      <c r="M2" s="55"/>
    </row>
    <row r="3" spans="1:13" s="2" customFormat="1">
      <c r="A3" s="180" t="str">
        <f>ნაკრები!A1</f>
        <v>დ=1200 მმ გარე დიამეტრის ჭის ანაკრები რკ.ბეტონის რგოლი ძირით, კბილებით დამზადება</v>
      </c>
      <c r="B3" s="180"/>
      <c r="C3" s="180"/>
      <c r="D3" s="180"/>
      <c r="E3" s="180"/>
      <c r="F3" s="180"/>
      <c r="G3" s="180"/>
      <c r="H3" s="180"/>
      <c r="I3" s="180"/>
      <c r="J3" s="180"/>
      <c r="K3" s="180"/>
      <c r="L3" s="180"/>
      <c r="M3" s="180"/>
    </row>
    <row r="4" spans="1:13" ht="0.75" hidden="1" customHeight="1">
      <c r="A4" s="55"/>
      <c r="B4" s="56"/>
      <c r="C4" s="55"/>
      <c r="D4" s="55"/>
      <c r="E4" s="55"/>
      <c r="F4" s="55"/>
      <c r="G4" s="55"/>
      <c r="H4" s="55"/>
      <c r="I4" s="55"/>
      <c r="J4" s="55"/>
      <c r="K4" s="55"/>
      <c r="L4" s="55"/>
      <c r="M4" s="55"/>
    </row>
    <row r="5" spans="1:13" ht="20.25" customHeight="1" thickBot="1">
      <c r="A5" s="57"/>
      <c r="B5" s="58"/>
      <c r="C5" s="181" t="s">
        <v>73</v>
      </c>
      <c r="D5" s="181"/>
      <c r="E5" s="181"/>
      <c r="F5" s="181"/>
      <c r="G5" s="181"/>
      <c r="H5" s="181"/>
      <c r="I5" s="181"/>
      <c r="J5" s="181"/>
      <c r="K5" s="181"/>
      <c r="L5" s="181"/>
      <c r="M5" s="181"/>
    </row>
    <row r="6" spans="1:13">
      <c r="A6" s="182" t="s">
        <v>0</v>
      </c>
      <c r="B6" s="184" t="s">
        <v>1</v>
      </c>
      <c r="C6" s="177" t="s">
        <v>2</v>
      </c>
      <c r="D6" s="177" t="s">
        <v>3</v>
      </c>
      <c r="E6" s="177" t="s">
        <v>4</v>
      </c>
      <c r="F6" s="177" t="s">
        <v>5</v>
      </c>
      <c r="G6" s="176" t="s">
        <v>6</v>
      </c>
      <c r="H6" s="176"/>
      <c r="I6" s="176" t="s">
        <v>7</v>
      </c>
      <c r="J6" s="176"/>
      <c r="K6" s="177" t="s">
        <v>8</v>
      </c>
      <c r="L6" s="177"/>
      <c r="M6" s="59" t="s">
        <v>9</v>
      </c>
    </row>
    <row r="7" spans="1:13" ht="39.75" customHeight="1" thickBot="1">
      <c r="A7" s="183"/>
      <c r="B7" s="185"/>
      <c r="C7" s="186"/>
      <c r="D7" s="186"/>
      <c r="E7" s="186"/>
      <c r="F7" s="186"/>
      <c r="G7" s="60" t="s">
        <v>10</v>
      </c>
      <c r="H7" s="61" t="s">
        <v>11</v>
      </c>
      <c r="I7" s="60" t="s">
        <v>10</v>
      </c>
      <c r="J7" s="61" t="s">
        <v>11</v>
      </c>
      <c r="K7" s="60" t="s">
        <v>10</v>
      </c>
      <c r="L7" s="61" t="s">
        <v>12</v>
      </c>
      <c r="M7" s="62" t="s">
        <v>13</v>
      </c>
    </row>
    <row r="8" spans="1:13" ht="16.5" thickBot="1">
      <c r="A8" s="63">
        <v>1</v>
      </c>
      <c r="B8" s="64">
        <v>2</v>
      </c>
      <c r="C8" s="65">
        <v>3</v>
      </c>
      <c r="D8" s="65">
        <v>4</v>
      </c>
      <c r="E8" s="65">
        <v>5</v>
      </c>
      <c r="F8" s="65">
        <v>6</v>
      </c>
      <c r="G8" s="66">
        <v>7</v>
      </c>
      <c r="H8" s="67">
        <v>8</v>
      </c>
      <c r="I8" s="66">
        <v>9</v>
      </c>
      <c r="J8" s="67">
        <v>10</v>
      </c>
      <c r="K8" s="66">
        <v>11</v>
      </c>
      <c r="L8" s="67">
        <v>12</v>
      </c>
      <c r="M8" s="68">
        <v>13</v>
      </c>
    </row>
    <row r="9" spans="1:13" s="75" customFormat="1" ht="55.5" customHeight="1">
      <c r="A9" s="70" t="s">
        <v>50</v>
      </c>
      <c r="B9" s="74" t="s">
        <v>51</v>
      </c>
      <c r="C9" s="71" t="s">
        <v>65</v>
      </c>
      <c r="D9" s="49" t="s">
        <v>14</v>
      </c>
      <c r="E9" s="49"/>
      <c r="F9" s="72">
        <v>0.49</v>
      </c>
      <c r="G9" s="73"/>
      <c r="H9" s="50"/>
      <c r="I9" s="49"/>
      <c r="J9" s="50"/>
      <c r="K9" s="49"/>
      <c r="L9" s="50"/>
      <c r="M9" s="81"/>
    </row>
    <row r="10" spans="1:13" s="75" customFormat="1" ht="41.25" customHeight="1">
      <c r="A10" s="70"/>
      <c r="B10" s="73"/>
      <c r="C10" s="51" t="s">
        <v>15</v>
      </c>
      <c r="D10" s="49" t="s">
        <v>16</v>
      </c>
      <c r="E10" s="50">
        <v>12.7</v>
      </c>
      <c r="F10" s="50">
        <v>6.2229999999999999</v>
      </c>
      <c r="G10" s="49"/>
      <c r="H10" s="50"/>
      <c r="I10" s="69">
        <v>11</v>
      </c>
      <c r="J10" s="50">
        <v>68.453000000000003</v>
      </c>
      <c r="K10" s="49"/>
      <c r="L10" s="50"/>
      <c r="M10" s="81">
        <f t="shared" ref="M10:M18" si="0">H10+J10+L10</f>
        <v>68.453000000000003</v>
      </c>
    </row>
    <row r="11" spans="1:13" s="75" customFormat="1" ht="22.5" customHeight="1">
      <c r="A11" s="70"/>
      <c r="B11" s="76"/>
      <c r="C11" s="51" t="s">
        <v>19</v>
      </c>
      <c r="D11" s="49" t="s">
        <v>45</v>
      </c>
      <c r="E11" s="52">
        <v>1.08</v>
      </c>
      <c r="F11" s="52">
        <v>0.5292</v>
      </c>
      <c r="G11" s="49"/>
      <c r="H11" s="50"/>
      <c r="I11" s="49"/>
      <c r="J11" s="50"/>
      <c r="K11" s="69">
        <v>4</v>
      </c>
      <c r="L11" s="50">
        <v>2.1168</v>
      </c>
      <c r="M11" s="81">
        <f t="shared" si="0"/>
        <v>2.1168</v>
      </c>
    </row>
    <row r="12" spans="1:13" s="75" customFormat="1" ht="30" customHeight="1">
      <c r="A12" s="70"/>
      <c r="B12" s="146" t="s">
        <v>74</v>
      </c>
      <c r="C12" s="51" t="s">
        <v>62</v>
      </c>
      <c r="D12" s="49" t="s">
        <v>14</v>
      </c>
      <c r="E12" s="49">
        <v>1.0149999999999999</v>
      </c>
      <c r="F12" s="52">
        <v>0.49734999999999996</v>
      </c>
      <c r="G12" s="69">
        <v>187</v>
      </c>
      <c r="H12" s="50">
        <v>93.004449999999991</v>
      </c>
      <c r="I12" s="49"/>
      <c r="J12" s="50"/>
      <c r="K12" s="49"/>
      <c r="L12" s="50"/>
      <c r="M12" s="81">
        <f t="shared" si="0"/>
        <v>93.004449999999991</v>
      </c>
    </row>
    <row r="13" spans="1:13" s="75" customFormat="1" ht="30" customHeight="1">
      <c r="A13" s="70"/>
      <c r="B13" s="124" t="s">
        <v>67</v>
      </c>
      <c r="C13" s="78" t="s">
        <v>54</v>
      </c>
      <c r="D13" s="49" t="s">
        <v>18</v>
      </c>
      <c r="E13" s="49"/>
      <c r="F13" s="101">
        <v>5.2599999999999999E-3</v>
      </c>
      <c r="G13" s="123">
        <v>1745</v>
      </c>
      <c r="H13" s="50">
        <v>9.1786999999999992</v>
      </c>
      <c r="I13" s="49"/>
      <c r="J13" s="50"/>
      <c r="K13" s="49"/>
      <c r="L13" s="50"/>
      <c r="M13" s="81">
        <f t="shared" si="0"/>
        <v>9.1786999999999992</v>
      </c>
    </row>
    <row r="14" spans="1:13" s="75" customFormat="1" ht="30" customHeight="1">
      <c r="A14" s="70"/>
      <c r="B14" s="124" t="s">
        <v>46</v>
      </c>
      <c r="C14" s="78" t="s">
        <v>63</v>
      </c>
      <c r="D14" s="49" t="s">
        <v>18</v>
      </c>
      <c r="E14" s="49"/>
      <c r="F14" s="101">
        <v>1.0670000000000001E-2</v>
      </c>
      <c r="G14" s="69">
        <v>1768</v>
      </c>
      <c r="H14" s="50">
        <v>18.864560000000001</v>
      </c>
      <c r="I14" s="49"/>
      <c r="J14" s="50"/>
      <c r="K14" s="49"/>
      <c r="L14" s="50"/>
      <c r="M14" s="81">
        <f t="shared" si="0"/>
        <v>18.864560000000001</v>
      </c>
    </row>
    <row r="15" spans="1:13" s="75" customFormat="1" ht="30" customHeight="1">
      <c r="A15" s="70"/>
      <c r="B15" s="124" t="s">
        <v>46</v>
      </c>
      <c r="C15" s="78" t="s">
        <v>64</v>
      </c>
      <c r="D15" s="49" t="s">
        <v>18</v>
      </c>
      <c r="E15" s="49"/>
      <c r="F15" s="101">
        <v>1.0670000000000001E-2</v>
      </c>
      <c r="G15" s="69">
        <v>1768</v>
      </c>
      <c r="H15" s="50">
        <v>18.864560000000001</v>
      </c>
      <c r="I15" s="49"/>
      <c r="J15" s="50"/>
      <c r="K15" s="49"/>
      <c r="L15" s="50"/>
      <c r="M15" s="81">
        <f t="shared" si="0"/>
        <v>18.864560000000001</v>
      </c>
    </row>
    <row r="16" spans="1:13" s="75" customFormat="1" ht="27.75" customHeight="1">
      <c r="A16" s="70"/>
      <c r="B16" s="77" t="s">
        <v>75</v>
      </c>
      <c r="C16" s="53" t="s">
        <v>48</v>
      </c>
      <c r="D16" s="49" t="s">
        <v>14</v>
      </c>
      <c r="E16" s="79">
        <v>0.10199999999999999</v>
      </c>
      <c r="F16" s="52">
        <v>4.9979999999999997E-2</v>
      </c>
      <c r="G16" s="69">
        <v>667</v>
      </c>
      <c r="H16" s="50">
        <v>33.336659999999995</v>
      </c>
      <c r="I16" s="50"/>
      <c r="J16" s="50"/>
      <c r="K16" s="49"/>
      <c r="L16" s="50"/>
      <c r="M16" s="81">
        <f t="shared" si="0"/>
        <v>33.336659999999995</v>
      </c>
    </row>
    <row r="17" spans="1:256" s="75" customFormat="1" ht="27.75" customHeight="1">
      <c r="A17" s="70"/>
      <c r="B17" s="77" t="s">
        <v>76</v>
      </c>
      <c r="C17" s="53" t="s">
        <v>49</v>
      </c>
      <c r="D17" s="49" t="s">
        <v>14</v>
      </c>
      <c r="E17" s="52">
        <v>7.2999999999999995E-2</v>
      </c>
      <c r="F17" s="52">
        <v>3.5769999999999996E-2</v>
      </c>
      <c r="G17" s="69">
        <v>674</v>
      </c>
      <c r="H17" s="50">
        <v>24.108979999999999</v>
      </c>
      <c r="I17" s="50"/>
      <c r="J17" s="50"/>
      <c r="K17" s="49"/>
      <c r="L17" s="50"/>
      <c r="M17" s="81">
        <f t="shared" si="0"/>
        <v>24.108979999999999</v>
      </c>
    </row>
    <row r="18" spans="1:256" s="75" customFormat="1" ht="23.25" customHeight="1">
      <c r="A18" s="70"/>
      <c r="B18" s="80"/>
      <c r="C18" s="51" t="s">
        <v>20</v>
      </c>
      <c r="D18" s="49" t="s">
        <v>17</v>
      </c>
      <c r="E18" s="50">
        <v>1.67</v>
      </c>
      <c r="F18" s="50">
        <v>0.81829999999999992</v>
      </c>
      <c r="G18" s="69">
        <v>4</v>
      </c>
      <c r="H18" s="50">
        <v>3.2731999999999997</v>
      </c>
      <c r="I18" s="50"/>
      <c r="J18" s="50"/>
      <c r="K18" s="49"/>
      <c r="L18" s="50"/>
      <c r="M18" s="81">
        <f t="shared" si="0"/>
        <v>3.2731999999999997</v>
      </c>
    </row>
    <row r="19" spans="1:256" s="116" customFormat="1" ht="58.5" customHeight="1">
      <c r="A19" s="109">
        <v>2</v>
      </c>
      <c r="B19" s="110" t="s">
        <v>56</v>
      </c>
      <c r="C19" s="111" t="s">
        <v>60</v>
      </c>
      <c r="D19" s="112" t="s">
        <v>57</v>
      </c>
      <c r="E19" s="112"/>
      <c r="F19" s="113">
        <v>3.3912</v>
      </c>
      <c r="G19" s="114"/>
      <c r="H19" s="50"/>
      <c r="I19" s="112"/>
      <c r="J19" s="115"/>
      <c r="K19" s="112"/>
      <c r="L19" s="115"/>
      <c r="M19" s="81"/>
    </row>
    <row r="20" spans="1:256" s="116" customFormat="1" ht="41.25" customHeight="1">
      <c r="A20" s="109"/>
      <c r="B20" s="117"/>
      <c r="C20" s="118" t="s">
        <v>15</v>
      </c>
      <c r="D20" s="112" t="s">
        <v>16</v>
      </c>
      <c r="E20" s="119">
        <v>0.33600000000000002</v>
      </c>
      <c r="F20" s="120">
        <v>1.1394432000000001</v>
      </c>
      <c r="G20" s="114"/>
      <c r="H20" s="50"/>
      <c r="I20" s="121">
        <v>11</v>
      </c>
      <c r="J20" s="115">
        <v>12.533875200000001</v>
      </c>
      <c r="K20" s="112"/>
      <c r="L20" s="115"/>
      <c r="M20" s="81">
        <f t="shared" ref="M20:M21" si="1">L20+J20+H20</f>
        <v>12.533875200000001</v>
      </c>
    </row>
    <row r="21" spans="1:256" s="116" customFormat="1" ht="26.25" customHeight="1">
      <c r="A21" s="109"/>
      <c r="B21" s="117"/>
      <c r="C21" s="118" t="s">
        <v>19</v>
      </c>
      <c r="D21" s="112" t="s">
        <v>17</v>
      </c>
      <c r="E21" s="119">
        <v>1.4999999999999999E-2</v>
      </c>
      <c r="F21" s="120">
        <v>5.0867999999999997E-2</v>
      </c>
      <c r="G21" s="114"/>
      <c r="H21" s="50"/>
      <c r="I21" s="112"/>
      <c r="J21" s="115"/>
      <c r="K21" s="121">
        <v>4</v>
      </c>
      <c r="L21" s="115">
        <v>0.20347199999999999</v>
      </c>
      <c r="M21" s="81">
        <f t="shared" si="1"/>
        <v>0.20347199999999999</v>
      </c>
    </row>
    <row r="22" spans="1:256" s="116" customFormat="1" ht="26.25" customHeight="1">
      <c r="A22" s="109"/>
      <c r="B22" s="117"/>
      <c r="C22" s="122" t="s">
        <v>58</v>
      </c>
      <c r="D22" s="112"/>
      <c r="E22" s="112"/>
      <c r="F22" s="120"/>
      <c r="G22" s="114"/>
      <c r="H22" s="50"/>
      <c r="I22" s="112"/>
      <c r="J22" s="115"/>
      <c r="K22" s="112"/>
      <c r="L22" s="115"/>
      <c r="M22" s="81"/>
    </row>
    <row r="23" spans="1:256" s="116" customFormat="1" ht="26.25" customHeight="1">
      <c r="A23" s="109"/>
      <c r="B23" s="148" t="s">
        <v>68</v>
      </c>
      <c r="C23" s="118" t="s">
        <v>59</v>
      </c>
      <c r="D23" s="112" t="s">
        <v>18</v>
      </c>
      <c r="E23" s="112">
        <v>2.3999999999999998E-3</v>
      </c>
      <c r="F23" s="119">
        <v>8.1388799999999994E-3</v>
      </c>
      <c r="G23" s="147">
        <v>1064</v>
      </c>
      <c r="H23" s="50">
        <v>8.6597683199999995</v>
      </c>
      <c r="I23" s="112"/>
      <c r="J23" s="115"/>
      <c r="K23" s="112"/>
      <c r="L23" s="115"/>
      <c r="M23" s="81">
        <f t="shared" ref="M23:M24" si="2">L23+J23+H23</f>
        <v>8.6597683199999995</v>
      </c>
    </row>
    <row r="24" spans="1:256" s="116" customFormat="1" ht="26.25" customHeight="1" thickBot="1">
      <c r="A24" s="109"/>
      <c r="B24" s="117"/>
      <c r="C24" s="118" t="s">
        <v>20</v>
      </c>
      <c r="D24" s="112" t="s">
        <v>17</v>
      </c>
      <c r="E24" s="119">
        <v>2.2799999999999997E-2</v>
      </c>
      <c r="F24" s="120">
        <v>7.731935999999999E-2</v>
      </c>
      <c r="G24" s="147">
        <v>4</v>
      </c>
      <c r="H24" s="50">
        <v>0.30927743999999996</v>
      </c>
      <c r="I24" s="112"/>
      <c r="J24" s="115"/>
      <c r="K24" s="112"/>
      <c r="L24" s="115"/>
      <c r="M24" s="81">
        <f t="shared" si="2"/>
        <v>0.30927743999999996</v>
      </c>
    </row>
    <row r="25" spans="1:256" ht="22.5" customHeight="1" thickBot="1">
      <c r="A25" s="82"/>
      <c r="B25" s="83"/>
      <c r="C25" s="84" t="s">
        <v>22</v>
      </c>
      <c r="D25" s="85"/>
      <c r="E25" s="85"/>
      <c r="F25" s="86"/>
      <c r="G25" s="85"/>
      <c r="H25" s="87">
        <f>SUM(H10:H24)</f>
        <v>209.60015575999998</v>
      </c>
      <c r="I25" s="87"/>
      <c r="J25" s="87">
        <f>SUM(J10:J24)</f>
        <v>80.9868752</v>
      </c>
      <c r="K25" s="87"/>
      <c r="L25" s="87">
        <f>SUM(L10:L24)</f>
        <v>2.3202720000000001</v>
      </c>
      <c r="M25" s="108">
        <f>SUM(M10:M24)</f>
        <v>292.90730295999998</v>
      </c>
    </row>
    <row r="26" spans="1:256" ht="24.75" customHeight="1" thickBot="1">
      <c r="A26" s="3"/>
      <c r="B26" s="88"/>
      <c r="C26" s="89" t="s">
        <v>21</v>
      </c>
      <c r="D26" s="4">
        <v>0.05</v>
      </c>
      <c r="E26" s="5"/>
      <c r="F26" s="6"/>
      <c r="G26" s="5"/>
      <c r="H26" s="90">
        <f>H25*D26</f>
        <v>10.480007788</v>
      </c>
      <c r="I26" s="7"/>
      <c r="J26" s="7"/>
      <c r="K26" s="7"/>
      <c r="L26" s="6"/>
      <c r="M26" s="91">
        <f>H26</f>
        <v>10.480007788</v>
      </c>
    </row>
    <row r="27" spans="1:256" ht="29.25" customHeight="1" thickBot="1">
      <c r="A27" s="3"/>
      <c r="B27" s="15"/>
      <c r="C27" s="16" t="s">
        <v>11</v>
      </c>
      <c r="D27" s="5"/>
      <c r="E27" s="5"/>
      <c r="F27" s="6"/>
      <c r="G27" s="5"/>
      <c r="H27" s="7"/>
      <c r="I27" s="7"/>
      <c r="J27" s="7"/>
      <c r="K27" s="7"/>
      <c r="L27" s="7"/>
      <c r="M27" s="17">
        <f>M25+M26</f>
        <v>303.387310748</v>
      </c>
    </row>
    <row r="28" spans="1:256" ht="23.25" customHeight="1" thickBot="1">
      <c r="A28" s="8"/>
      <c r="B28" s="9"/>
      <c r="C28" s="10" t="s">
        <v>23</v>
      </c>
      <c r="D28" s="4">
        <v>0.1</v>
      </c>
      <c r="E28" s="11"/>
      <c r="F28" s="12"/>
      <c r="G28" s="11"/>
      <c r="H28" s="13"/>
      <c r="I28" s="13"/>
      <c r="J28" s="13"/>
      <c r="K28" s="13"/>
      <c r="L28" s="13"/>
      <c r="M28" s="14">
        <f>M27*D28</f>
        <v>30.338731074800002</v>
      </c>
    </row>
    <row r="29" spans="1:256" ht="33" customHeight="1" thickBot="1">
      <c r="A29" s="3"/>
      <c r="B29" s="15"/>
      <c r="C29" s="16" t="s">
        <v>11</v>
      </c>
      <c r="D29" s="5"/>
      <c r="E29" s="5"/>
      <c r="F29" s="6"/>
      <c r="G29" s="5"/>
      <c r="H29" s="7"/>
      <c r="I29" s="7"/>
      <c r="J29" s="7"/>
      <c r="K29" s="7"/>
      <c r="L29" s="7"/>
      <c r="M29" s="17">
        <f>SUM(M27:M28)</f>
        <v>333.72604182280003</v>
      </c>
      <c r="N29" s="92"/>
      <c r="O29" s="93"/>
      <c r="P29" s="93"/>
      <c r="Q29" s="93"/>
      <c r="R29" s="93"/>
      <c r="S29" s="93"/>
      <c r="T29" s="93"/>
      <c r="U29" s="93"/>
      <c r="V29" s="93"/>
      <c r="W29" s="93"/>
      <c r="X29" s="93"/>
      <c r="Y29" s="93"/>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c r="DJ29" s="93"/>
      <c r="DK29" s="93"/>
      <c r="DL29" s="93"/>
      <c r="DM29" s="93"/>
      <c r="DN29" s="93"/>
      <c r="DO29" s="93"/>
      <c r="DP29" s="93"/>
      <c r="DQ29" s="93"/>
      <c r="DR29" s="93"/>
      <c r="DS29" s="93"/>
      <c r="DT29" s="93"/>
      <c r="DU29" s="93"/>
      <c r="DV29" s="93"/>
      <c r="DW29" s="93"/>
      <c r="DX29" s="93"/>
      <c r="DY29" s="93"/>
      <c r="DZ29" s="93"/>
      <c r="EA29" s="93"/>
      <c r="EB29" s="93"/>
      <c r="EC29" s="93"/>
      <c r="ED29" s="93"/>
      <c r="EE29" s="93"/>
      <c r="EF29" s="93"/>
      <c r="EG29" s="93"/>
      <c r="EH29" s="93"/>
      <c r="EI29" s="93"/>
      <c r="EJ29" s="93"/>
      <c r="EK29" s="93"/>
      <c r="EL29" s="93"/>
      <c r="EM29" s="93"/>
      <c r="EN29" s="93"/>
      <c r="EO29" s="93"/>
      <c r="EP29" s="93"/>
      <c r="EQ29" s="93"/>
      <c r="ER29" s="93"/>
      <c r="ES29" s="93"/>
      <c r="ET29" s="93"/>
      <c r="EU29" s="93"/>
      <c r="EV29" s="93"/>
      <c r="EW29" s="93"/>
      <c r="EX29" s="93"/>
      <c r="EY29" s="93"/>
      <c r="EZ29" s="93"/>
      <c r="FA29" s="93"/>
      <c r="FB29" s="93"/>
      <c r="FC29" s="93"/>
      <c r="FD29" s="93"/>
      <c r="FE29" s="93"/>
      <c r="FF29" s="93"/>
      <c r="FG29" s="93"/>
      <c r="FH29" s="93"/>
      <c r="FI29" s="93"/>
      <c r="FJ29" s="93"/>
      <c r="FK29" s="93"/>
      <c r="FL29" s="93"/>
      <c r="FM29" s="93"/>
      <c r="FN29" s="93"/>
      <c r="FO29" s="93"/>
      <c r="FP29" s="93"/>
      <c r="FQ29" s="93"/>
      <c r="FR29" s="93"/>
      <c r="FS29" s="93"/>
      <c r="FT29" s="93"/>
      <c r="FU29" s="93"/>
      <c r="FV29" s="93"/>
      <c r="FW29" s="93"/>
      <c r="FX29" s="93"/>
      <c r="FY29" s="93"/>
      <c r="FZ29" s="93"/>
      <c r="GA29" s="93"/>
      <c r="GB29" s="93"/>
      <c r="GC29" s="93"/>
      <c r="GD29" s="93"/>
      <c r="GE29" s="93"/>
      <c r="GF29" s="93"/>
      <c r="GG29" s="93"/>
      <c r="GH29" s="93"/>
      <c r="GI29" s="93"/>
      <c r="GJ29" s="93"/>
      <c r="GK29" s="93"/>
      <c r="GL29" s="93"/>
      <c r="GM29" s="93"/>
      <c r="GN29" s="93"/>
      <c r="GO29" s="93"/>
      <c r="GP29" s="93"/>
      <c r="GQ29" s="93"/>
      <c r="GR29" s="93"/>
      <c r="GS29" s="93"/>
      <c r="GT29" s="93"/>
      <c r="GU29" s="93"/>
      <c r="GV29" s="93"/>
      <c r="GW29" s="93"/>
      <c r="GX29" s="93"/>
      <c r="GY29" s="93"/>
      <c r="GZ29" s="93"/>
      <c r="HA29" s="93"/>
      <c r="HB29" s="93"/>
      <c r="HC29" s="93"/>
      <c r="HD29" s="93"/>
      <c r="HE29" s="93"/>
      <c r="HF29" s="93"/>
      <c r="HG29" s="93"/>
      <c r="HH29" s="93"/>
      <c r="HI29" s="93"/>
      <c r="HJ29" s="93"/>
      <c r="HK29" s="93"/>
      <c r="HL29" s="93"/>
      <c r="HM29" s="93"/>
      <c r="HN29" s="93"/>
      <c r="HO29" s="93"/>
      <c r="HP29" s="93"/>
      <c r="HQ29" s="93"/>
      <c r="HR29" s="93"/>
      <c r="HS29" s="93"/>
      <c r="HT29" s="93"/>
      <c r="HU29" s="93"/>
      <c r="HV29" s="93"/>
      <c r="HW29" s="93"/>
      <c r="HX29" s="93"/>
      <c r="HY29" s="93"/>
      <c r="HZ29" s="93"/>
      <c r="IA29" s="93"/>
      <c r="IB29" s="93"/>
      <c r="IC29" s="93"/>
      <c r="ID29" s="93"/>
      <c r="IE29" s="93"/>
      <c r="IF29" s="93"/>
      <c r="IG29" s="93"/>
      <c r="IH29" s="93"/>
      <c r="II29" s="93"/>
      <c r="IJ29" s="93"/>
      <c r="IK29" s="93"/>
      <c r="IL29" s="93"/>
      <c r="IM29" s="93"/>
      <c r="IN29" s="93"/>
      <c r="IO29" s="93"/>
      <c r="IP29" s="93"/>
      <c r="IQ29" s="93"/>
      <c r="IR29" s="93"/>
      <c r="IS29" s="93"/>
      <c r="IT29" s="93"/>
      <c r="IU29" s="93"/>
      <c r="IV29" s="93"/>
    </row>
    <row r="30" spans="1:256" ht="29.25" customHeight="1" thickBot="1">
      <c r="A30" s="8"/>
      <c r="B30" s="9"/>
      <c r="C30" s="10" t="s">
        <v>24</v>
      </c>
      <c r="D30" s="4">
        <v>0.08</v>
      </c>
      <c r="E30" s="11"/>
      <c r="F30" s="12"/>
      <c r="G30" s="11"/>
      <c r="H30" s="13"/>
      <c r="I30" s="13"/>
      <c r="J30" s="13"/>
      <c r="K30" s="13"/>
      <c r="L30" s="13"/>
      <c r="M30" s="14">
        <f>M29*D30</f>
        <v>26.698083345824003</v>
      </c>
    </row>
    <row r="31" spans="1:256" ht="24.75" customHeight="1" thickBot="1">
      <c r="A31" s="3"/>
      <c r="B31" s="15"/>
      <c r="C31" s="16" t="s">
        <v>22</v>
      </c>
      <c r="D31" s="5"/>
      <c r="E31" s="5"/>
      <c r="F31" s="6"/>
      <c r="G31" s="5"/>
      <c r="H31" s="7"/>
      <c r="I31" s="7"/>
      <c r="J31" s="7"/>
      <c r="K31" s="7"/>
      <c r="L31" s="7"/>
      <c r="M31" s="17">
        <f>M29+M30</f>
        <v>360.42412516862402</v>
      </c>
    </row>
    <row r="32" spans="1:256">
      <c r="A32" s="55"/>
      <c r="B32" s="94"/>
      <c r="C32" s="95"/>
      <c r="D32" s="55"/>
      <c r="E32" s="55"/>
      <c r="F32" s="96"/>
      <c r="G32" s="55"/>
      <c r="H32" s="97"/>
      <c r="I32" s="55"/>
      <c r="J32" s="98"/>
      <c r="K32" s="55"/>
      <c r="L32" s="96"/>
      <c r="M32" s="96"/>
    </row>
    <row r="33" spans="1:13" ht="47.25" customHeight="1">
      <c r="A33" s="57"/>
      <c r="B33" s="99"/>
      <c r="C33" s="18" t="s">
        <v>25</v>
      </c>
      <c r="D33" s="19"/>
      <c r="E33" s="19"/>
      <c r="F33" s="20"/>
      <c r="G33" s="19"/>
      <c r="H33" s="178" t="s">
        <v>52</v>
      </c>
      <c r="I33" s="178"/>
      <c r="J33" s="178"/>
      <c r="K33" s="19"/>
      <c r="L33" s="54"/>
      <c r="M33" s="54"/>
    </row>
  </sheetData>
  <mergeCells count="13">
    <mergeCell ref="G6:H6"/>
    <mergeCell ref="I6:J6"/>
    <mergeCell ref="K6:L6"/>
    <mergeCell ref="H33:J33"/>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9"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M28"/>
  <sheetViews>
    <sheetView topLeftCell="A8" zoomScale="90" zoomScaleNormal="90" workbookViewId="0">
      <selection activeCell="J12" sqref="J12"/>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54296875" style="1" customWidth="1"/>
    <col min="12" max="12" width="11" style="1" bestFit="1" customWidth="1"/>
    <col min="13" max="13" width="10.7265625" style="1" bestFit="1" customWidth="1"/>
    <col min="14" max="16384" width="9.1796875" style="1"/>
  </cols>
  <sheetData>
    <row r="1" spans="1:13" ht="10.5" customHeight="1">
      <c r="A1" s="55"/>
      <c r="B1" s="55"/>
      <c r="C1" s="55"/>
      <c r="D1" s="55"/>
      <c r="E1" s="55"/>
      <c r="F1" s="55"/>
      <c r="G1" s="55"/>
      <c r="H1" s="55"/>
      <c r="I1" s="55"/>
      <c r="J1" s="55"/>
      <c r="K1" s="55"/>
    </row>
    <row r="2" spans="1:13" s="2" customFormat="1">
      <c r="A2" s="180" t="str">
        <f>ნაკრები!A1</f>
        <v>დ=1200 მმ გარე დიამეტრის ჭის ანაკრები რკ.ბეტონის რგოლი ძირით, კბილებით დამზადება</v>
      </c>
      <c r="B2" s="180"/>
      <c r="C2" s="180"/>
      <c r="D2" s="180"/>
      <c r="E2" s="180"/>
      <c r="F2" s="180"/>
      <c r="G2" s="180"/>
      <c r="H2" s="180"/>
      <c r="I2" s="180"/>
      <c r="J2" s="180"/>
      <c r="K2" s="180"/>
    </row>
    <row r="3" spans="1:13" ht="15" customHeight="1">
      <c r="A3" s="55"/>
      <c r="B3" s="55"/>
      <c r="C3" s="55"/>
      <c r="D3" s="55"/>
      <c r="E3" s="55"/>
      <c r="F3" s="55"/>
      <c r="G3" s="55"/>
      <c r="H3" s="55"/>
      <c r="I3" s="55"/>
      <c r="J3" s="55"/>
      <c r="K3" s="55"/>
    </row>
    <row r="4" spans="1:13" ht="20.25" customHeight="1" thickBot="1">
      <c r="A4" s="57"/>
      <c r="B4" s="58"/>
      <c r="C4" s="149" t="s">
        <v>73</v>
      </c>
      <c r="D4" s="149"/>
      <c r="E4" s="149"/>
      <c r="F4" s="149"/>
      <c r="G4" s="149"/>
      <c r="H4" s="149"/>
      <c r="I4" s="149"/>
      <c r="J4" s="149"/>
      <c r="K4" s="149"/>
      <c r="L4" s="149"/>
      <c r="M4" s="149"/>
    </row>
    <row r="5" spans="1:13" ht="18" customHeight="1">
      <c r="A5" s="182" t="s">
        <v>0</v>
      </c>
      <c r="B5" s="177" t="s">
        <v>2</v>
      </c>
      <c r="C5" s="177" t="s">
        <v>3</v>
      </c>
      <c r="D5" s="177" t="s">
        <v>5</v>
      </c>
      <c r="E5" s="176" t="s">
        <v>6</v>
      </c>
      <c r="F5" s="176"/>
      <c r="G5" s="176" t="s">
        <v>7</v>
      </c>
      <c r="H5" s="176"/>
      <c r="I5" s="177" t="s">
        <v>8</v>
      </c>
      <c r="J5" s="177"/>
      <c r="K5" s="59" t="s">
        <v>9</v>
      </c>
    </row>
    <row r="6" spans="1:13" ht="39.75" customHeight="1" thickBot="1">
      <c r="A6" s="183"/>
      <c r="B6" s="186"/>
      <c r="C6" s="186"/>
      <c r="D6" s="186"/>
      <c r="E6" s="60" t="s">
        <v>10</v>
      </c>
      <c r="F6" s="61" t="s">
        <v>11</v>
      </c>
      <c r="G6" s="60" t="s">
        <v>10</v>
      </c>
      <c r="H6" s="61" t="s">
        <v>11</v>
      </c>
      <c r="I6" s="60" t="s">
        <v>10</v>
      </c>
      <c r="J6" s="61" t="s">
        <v>12</v>
      </c>
      <c r="K6" s="62" t="s">
        <v>13</v>
      </c>
    </row>
    <row r="7" spans="1:13" ht="16.5" thickBot="1">
      <c r="A7" s="63">
        <v>1</v>
      </c>
      <c r="B7" s="65">
        <v>3</v>
      </c>
      <c r="C7" s="65">
        <v>4</v>
      </c>
      <c r="D7" s="65">
        <v>6</v>
      </c>
      <c r="E7" s="66">
        <v>7</v>
      </c>
      <c r="F7" s="67">
        <v>8</v>
      </c>
      <c r="G7" s="66">
        <v>9</v>
      </c>
      <c r="H7" s="67">
        <v>10</v>
      </c>
      <c r="I7" s="66">
        <v>11</v>
      </c>
      <c r="J7" s="67">
        <v>12</v>
      </c>
      <c r="K7" s="68">
        <v>13</v>
      </c>
    </row>
    <row r="8" spans="1:13" s="75" customFormat="1" ht="55.5" customHeight="1">
      <c r="A8" s="70" t="s">
        <v>50</v>
      </c>
      <c r="B8" s="71" t="s">
        <v>65</v>
      </c>
      <c r="C8" s="49" t="s">
        <v>14</v>
      </c>
      <c r="D8" s="72">
        <v>0.49</v>
      </c>
      <c r="E8" s="73"/>
      <c r="F8" s="50"/>
      <c r="G8" s="49"/>
      <c r="H8" s="50"/>
      <c r="I8" s="49"/>
      <c r="J8" s="50"/>
      <c r="K8" s="81"/>
    </row>
    <row r="9" spans="1:13" s="75" customFormat="1" ht="41.25" customHeight="1">
      <c r="A9" s="70"/>
      <c r="B9" s="51" t="s">
        <v>15</v>
      </c>
      <c r="C9" s="49" t="s">
        <v>16</v>
      </c>
      <c r="D9" s="50">
        <v>6.2229999999999999</v>
      </c>
      <c r="E9" s="49"/>
      <c r="F9" s="50"/>
      <c r="G9" s="69"/>
      <c r="H9" s="50"/>
      <c r="I9" s="49"/>
      <c r="J9" s="50"/>
      <c r="K9" s="81"/>
    </row>
    <row r="10" spans="1:13" s="75" customFormat="1" ht="22.5" customHeight="1">
      <c r="A10" s="70"/>
      <c r="B10" s="51" t="s">
        <v>19</v>
      </c>
      <c r="C10" s="49" t="s">
        <v>45</v>
      </c>
      <c r="D10" s="52">
        <v>0.5292</v>
      </c>
      <c r="E10" s="49"/>
      <c r="F10" s="50"/>
      <c r="G10" s="49"/>
      <c r="H10" s="50"/>
      <c r="I10" s="69"/>
      <c r="J10" s="50"/>
      <c r="K10" s="81"/>
    </row>
    <row r="11" spans="1:13" s="75" customFormat="1" ht="30" customHeight="1">
      <c r="A11" s="70"/>
      <c r="B11" s="51" t="s">
        <v>62</v>
      </c>
      <c r="C11" s="49" t="s">
        <v>14</v>
      </c>
      <c r="D11" s="50">
        <v>0.49734999999999996</v>
      </c>
      <c r="E11" s="69"/>
      <c r="F11" s="50"/>
      <c r="G11" s="49"/>
      <c r="H11" s="50"/>
      <c r="I11" s="49"/>
      <c r="J11" s="50"/>
      <c r="K11" s="81"/>
    </row>
    <row r="12" spans="1:13" s="75" customFormat="1" ht="30" customHeight="1">
      <c r="A12" s="70"/>
      <c r="B12" s="78" t="s">
        <v>54</v>
      </c>
      <c r="C12" s="49" t="s">
        <v>18</v>
      </c>
      <c r="D12" s="101">
        <v>5.2599999999999999E-3</v>
      </c>
      <c r="E12" s="69"/>
      <c r="F12" s="50"/>
      <c r="G12" s="49"/>
      <c r="H12" s="50"/>
      <c r="I12" s="49"/>
      <c r="J12" s="50"/>
      <c r="K12" s="81"/>
    </row>
    <row r="13" spans="1:13" s="75" customFormat="1" ht="30" customHeight="1">
      <c r="A13" s="70"/>
      <c r="B13" s="78" t="s">
        <v>63</v>
      </c>
      <c r="C13" s="49" t="s">
        <v>18</v>
      </c>
      <c r="D13" s="101">
        <v>1.0670000000000001E-2</v>
      </c>
      <c r="E13" s="69"/>
      <c r="F13" s="50"/>
      <c r="G13" s="49"/>
      <c r="H13" s="50"/>
      <c r="I13" s="49"/>
      <c r="J13" s="50"/>
      <c r="K13" s="81"/>
    </row>
    <row r="14" spans="1:13" s="75" customFormat="1" ht="30" customHeight="1">
      <c r="A14" s="70"/>
      <c r="B14" s="78" t="s">
        <v>64</v>
      </c>
      <c r="C14" s="49" t="s">
        <v>18</v>
      </c>
      <c r="D14" s="101">
        <v>1.3089999999999999E-2</v>
      </c>
      <c r="E14" s="69"/>
      <c r="F14" s="50"/>
      <c r="G14" s="49"/>
      <c r="H14" s="50"/>
      <c r="I14" s="49"/>
      <c r="J14" s="50"/>
      <c r="K14" s="81"/>
    </row>
    <row r="15" spans="1:13" s="75" customFormat="1" ht="27.75" customHeight="1">
      <c r="A15" s="70"/>
      <c r="B15" s="53" t="s">
        <v>48</v>
      </c>
      <c r="C15" s="49" t="s">
        <v>14</v>
      </c>
      <c r="D15" s="52">
        <v>4.9979999999999997E-2</v>
      </c>
      <c r="E15" s="69"/>
      <c r="F15" s="50"/>
      <c r="G15" s="50"/>
      <c r="H15" s="50"/>
      <c r="I15" s="49"/>
      <c r="J15" s="50"/>
      <c r="K15" s="81"/>
    </row>
    <row r="16" spans="1:13" s="75" customFormat="1" ht="27.75" customHeight="1">
      <c r="A16" s="70"/>
      <c r="B16" s="53" t="s">
        <v>49</v>
      </c>
      <c r="C16" s="49" t="s">
        <v>14</v>
      </c>
      <c r="D16" s="52">
        <v>3.5769999999999996E-2</v>
      </c>
      <c r="E16" s="69"/>
      <c r="F16" s="50"/>
      <c r="G16" s="50"/>
      <c r="H16" s="50"/>
      <c r="I16" s="49"/>
      <c r="J16" s="50"/>
      <c r="K16" s="81"/>
    </row>
    <row r="17" spans="1:11" s="75" customFormat="1" ht="23.25" customHeight="1">
      <c r="A17" s="70"/>
      <c r="B17" s="51" t="s">
        <v>20</v>
      </c>
      <c r="C17" s="49" t="s">
        <v>17</v>
      </c>
      <c r="D17" s="50">
        <v>0.81829999999999992</v>
      </c>
      <c r="E17" s="69"/>
      <c r="F17" s="50"/>
      <c r="G17" s="50"/>
      <c r="H17" s="50"/>
      <c r="I17" s="49"/>
      <c r="J17" s="50"/>
      <c r="K17" s="81"/>
    </row>
    <row r="18" spans="1:11" s="75" customFormat="1" ht="55.5" customHeight="1">
      <c r="A18" s="70" t="s">
        <v>61</v>
      </c>
      <c r="B18" s="111" t="s">
        <v>60</v>
      </c>
      <c r="C18" s="112" t="s">
        <v>57</v>
      </c>
      <c r="D18" s="113">
        <v>3.3912</v>
      </c>
      <c r="E18" s="73"/>
      <c r="F18" s="112"/>
      <c r="G18" s="125"/>
      <c r="H18" s="50"/>
      <c r="I18" s="49"/>
      <c r="J18" s="50"/>
      <c r="K18" s="81"/>
    </row>
    <row r="19" spans="1:11" s="75" customFormat="1" ht="41.25" customHeight="1">
      <c r="A19" s="70"/>
      <c r="B19" s="118" t="s">
        <v>15</v>
      </c>
      <c r="C19" s="112" t="s">
        <v>16</v>
      </c>
      <c r="D19" s="120">
        <v>1.1394432000000001</v>
      </c>
      <c r="E19" s="49"/>
      <c r="F19" s="119"/>
      <c r="G19" s="120"/>
      <c r="H19" s="50"/>
      <c r="I19" s="49"/>
      <c r="J19" s="50"/>
      <c r="K19" s="81"/>
    </row>
    <row r="20" spans="1:11" s="75" customFormat="1" ht="22.5" customHeight="1">
      <c r="A20" s="70"/>
      <c r="B20" s="118" t="s">
        <v>19</v>
      </c>
      <c r="C20" s="112" t="s">
        <v>17</v>
      </c>
      <c r="D20" s="120">
        <v>5.0867999999999997E-2</v>
      </c>
      <c r="E20" s="49"/>
      <c r="F20" s="119"/>
      <c r="G20" s="120"/>
      <c r="H20" s="50"/>
      <c r="I20" s="69"/>
      <c r="J20" s="50"/>
      <c r="K20" s="81"/>
    </row>
    <row r="21" spans="1:11" s="75" customFormat="1" ht="30" customHeight="1">
      <c r="A21" s="70"/>
      <c r="B21" s="122" t="s">
        <v>58</v>
      </c>
      <c r="C21" s="112"/>
      <c r="D21" s="120"/>
      <c r="E21" s="69"/>
      <c r="F21" s="112"/>
      <c r="G21" s="120"/>
      <c r="H21" s="50"/>
      <c r="I21" s="49"/>
      <c r="J21" s="50"/>
      <c r="K21" s="81"/>
    </row>
    <row r="22" spans="1:11" s="75" customFormat="1" ht="30" customHeight="1">
      <c r="A22" s="70"/>
      <c r="B22" s="118" t="s">
        <v>59</v>
      </c>
      <c r="C22" s="112" t="s">
        <v>18</v>
      </c>
      <c r="D22" s="119">
        <v>8.1388799999999994E-3</v>
      </c>
      <c r="E22" s="69"/>
      <c r="F22" s="112"/>
      <c r="G22" s="119"/>
      <c r="H22" s="50"/>
      <c r="I22" s="49"/>
      <c r="J22" s="50"/>
      <c r="K22" s="81"/>
    </row>
    <row r="23" spans="1:11" s="75" customFormat="1" ht="30" customHeight="1" thickBot="1">
      <c r="A23" s="70"/>
      <c r="B23" s="118" t="s">
        <v>20</v>
      </c>
      <c r="C23" s="112" t="s">
        <v>17</v>
      </c>
      <c r="D23" s="120">
        <v>7.731935999999999E-2</v>
      </c>
      <c r="E23" s="69"/>
      <c r="F23" s="119"/>
      <c r="G23" s="120"/>
      <c r="H23" s="50"/>
      <c r="I23" s="49"/>
      <c r="J23" s="50"/>
      <c r="K23" s="81"/>
    </row>
    <row r="24" spans="1:11" ht="22.5" customHeight="1" thickBot="1">
      <c r="A24" s="82"/>
      <c r="B24" s="84" t="s">
        <v>22</v>
      </c>
      <c r="C24" s="85"/>
      <c r="D24" s="86"/>
      <c r="E24" s="85"/>
      <c r="F24" s="87"/>
      <c r="G24" s="87"/>
      <c r="H24" s="87"/>
      <c r="I24" s="87"/>
      <c r="J24" s="87"/>
      <c r="K24" s="108"/>
    </row>
    <row r="25" spans="1:11" ht="32.25" customHeight="1" thickBot="1">
      <c r="A25" s="3"/>
      <c r="B25" s="89" t="s">
        <v>55</v>
      </c>
      <c r="C25" s="4">
        <v>0.18</v>
      </c>
      <c r="D25" s="6"/>
      <c r="E25" s="5"/>
      <c r="F25" s="90"/>
      <c r="G25" s="7"/>
      <c r="H25" s="7"/>
      <c r="I25" s="7"/>
      <c r="J25" s="6"/>
      <c r="K25" s="91"/>
    </row>
    <row r="26" spans="1:11" ht="32.25" customHeight="1" thickBot="1">
      <c r="A26" s="3"/>
      <c r="B26" s="16" t="s">
        <v>22</v>
      </c>
      <c r="C26" s="5"/>
      <c r="D26" s="6"/>
      <c r="E26" s="5"/>
      <c r="F26" s="7"/>
      <c r="G26" s="7"/>
      <c r="H26" s="7"/>
      <c r="I26" s="7"/>
      <c r="J26" s="7"/>
      <c r="K26" s="17"/>
    </row>
    <row r="27" spans="1:11">
      <c r="A27" s="55"/>
      <c r="B27" s="95"/>
      <c r="C27" s="55"/>
      <c r="D27" s="96"/>
      <c r="E27" s="55"/>
      <c r="F27" s="97"/>
      <c r="G27" s="55"/>
      <c r="H27" s="98"/>
      <c r="I27" s="55"/>
      <c r="J27" s="96"/>
      <c r="K27" s="96"/>
    </row>
    <row r="28" spans="1:11" ht="47.25" customHeight="1">
      <c r="A28" s="57"/>
      <c r="B28" s="18"/>
      <c r="C28" s="19"/>
      <c r="D28" s="20"/>
      <c r="E28" s="19"/>
      <c r="F28" s="178"/>
      <c r="G28" s="178"/>
      <c r="H28" s="178"/>
      <c r="I28" s="19"/>
      <c r="J28" s="54"/>
      <c r="K28" s="54"/>
    </row>
  </sheetData>
  <mergeCells count="9">
    <mergeCell ref="G5:H5"/>
    <mergeCell ref="I5:J5"/>
    <mergeCell ref="F28:H28"/>
    <mergeCell ref="A2:K2"/>
    <mergeCell ref="A5:A6"/>
    <mergeCell ref="B5:B6"/>
    <mergeCell ref="C5:C6"/>
    <mergeCell ref="D5:D6"/>
    <mergeCell ref="E5:F5"/>
  </mergeCells>
  <pageMargins left="0.2" right="0.19" top="0.17" bottom="0.21" header="0.17" footer="0.16"/>
  <pageSetup paperSize="9" scale="87" orientation="landscape" r:id="rId1"/>
  <headerFooter alignWithMargins="0"/>
  <ignoredErrors>
    <ignoredError sqref="A8 A1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vt:lpstr>
      <vt:lpstr>'N1-1'!Print_Area</vt:lpstr>
      <vt:lpstr>ნაკრები!Print_Area</vt:lpstr>
      <vt:lpstr>სატ.!Print_Area</vt:lpstr>
      <vt:lpstr>'N1-1'!Print_Titles</vt:lpstr>
      <vt:lpstr>ნაკრები!Print_Titles</vt:lpstr>
      <vt:lpstr>სატ.!Print_Titles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2026-04-10T07:01:10Z</dcterms:modified>
</cp:coreProperties>
</file>